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. Aretha Medika Utama\8. Penelitian BJ-UV\Paper\Epicatechin\Raw Data\"/>
    </mc:Choice>
  </mc:AlternateContent>
  <xr:revisionPtr revIDLastSave="0" documentId="13_ncr:1_{D23ECC3E-3BC6-45C5-B7F7-6C26D222E356}" xr6:coauthVersionLast="47" xr6:coauthVersionMax="47" xr10:uidLastSave="{00000000-0000-0000-0000-000000000000}"/>
  <bookViews>
    <workbookView xWindow="-120" yWindow="-120" windowWidth="20730" windowHeight="11160" xr2:uid="{7F3D22F2-C970-4EC6-996B-5881C1FD2535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2" l="1"/>
  <c r="R9" i="2"/>
  <c r="X5" i="2"/>
  <c r="Y5" i="2" s="1"/>
  <c r="X6" i="2"/>
  <c r="Y6" i="2" s="1"/>
  <c r="W5" i="2"/>
  <c r="W6" i="2"/>
  <c r="R5" i="2"/>
  <c r="R6" i="2"/>
  <c r="S6" i="2" s="1"/>
  <c r="Q5" i="2"/>
  <c r="S5" i="2" s="1"/>
  <c r="Q6" i="2"/>
  <c r="AB5" i="2"/>
  <c r="AB6" i="2"/>
  <c r="AA5" i="2"/>
  <c r="AA6" i="2"/>
  <c r="Z5" i="2"/>
  <c r="Z6" i="2"/>
  <c r="L5" i="2"/>
  <c r="L6" i="2"/>
  <c r="K5" i="2"/>
  <c r="K6" i="2"/>
  <c r="Q8" i="2"/>
  <c r="Z7" i="2"/>
  <c r="Z8" i="2"/>
  <c r="Z9" i="2"/>
  <c r="AA7" i="2"/>
  <c r="AA8" i="2"/>
  <c r="AA9" i="2"/>
  <c r="AB7" i="2"/>
  <c r="AB8" i="2"/>
  <c r="AB9" i="2"/>
  <c r="AB4" i="2"/>
  <c r="AA4" i="2"/>
  <c r="Z4" i="2"/>
  <c r="X9" i="2"/>
  <c r="W9" i="2"/>
  <c r="X8" i="2"/>
  <c r="W8" i="2"/>
  <c r="X7" i="2"/>
  <c r="W7" i="2"/>
  <c r="X4" i="2"/>
  <c r="W4" i="2"/>
  <c r="Q9" i="2"/>
  <c r="S8" i="2"/>
  <c r="R7" i="2"/>
  <c r="S7" i="2" s="1"/>
  <c r="Q7" i="2"/>
  <c r="R4" i="2"/>
  <c r="Q4" i="2"/>
  <c r="L9" i="2"/>
  <c r="M9" i="2" s="1"/>
  <c r="K9" i="2"/>
  <c r="L8" i="2"/>
  <c r="K8" i="2"/>
  <c r="L7" i="2"/>
  <c r="M7" i="2" s="1"/>
  <c r="K7" i="2"/>
  <c r="L4" i="2"/>
  <c r="K4" i="2"/>
  <c r="F9" i="2"/>
  <c r="E9" i="2"/>
  <c r="F8" i="2"/>
  <c r="E8" i="2"/>
  <c r="F7" i="2"/>
  <c r="G7" i="2" s="1"/>
  <c r="E7" i="2"/>
  <c r="F6" i="2"/>
  <c r="E6" i="2"/>
  <c r="F5" i="2"/>
  <c r="E5" i="2"/>
  <c r="F4" i="2"/>
  <c r="E4" i="2"/>
  <c r="G8" i="2" l="1"/>
  <c r="Y7" i="2"/>
  <c r="Y9" i="2"/>
  <c r="M6" i="2"/>
  <c r="S4" i="2"/>
  <c r="G4" i="2"/>
  <c r="M5" i="2"/>
  <c r="G6" i="2"/>
  <c r="G5" i="2"/>
  <c r="S9" i="2"/>
  <c r="M8" i="2"/>
  <c r="G9" i="2"/>
  <c r="Y8" i="2"/>
  <c r="Y4" i="2"/>
  <c r="M4" i="2"/>
</calcChain>
</file>

<file path=xl/sharedStrings.xml><?xml version="1.0" encoding="utf-8"?>
<sst xmlns="http://schemas.openxmlformats.org/spreadsheetml/2006/main" count="23" uniqueCount="14">
  <si>
    <t>Average</t>
  </si>
  <si>
    <t>KN</t>
  </si>
  <si>
    <t>Late Apoptosis</t>
  </si>
  <si>
    <t>Live Cells</t>
  </si>
  <si>
    <t>Necrosis</t>
  </si>
  <si>
    <t>Early Apoptosis</t>
  </si>
  <si>
    <t>STD</t>
  </si>
  <si>
    <t>KP</t>
  </si>
  <si>
    <t>RSD</t>
  </si>
  <si>
    <t>TOTAL</t>
  </si>
  <si>
    <t>KNMSO</t>
  </si>
  <si>
    <t>EPI6.25</t>
  </si>
  <si>
    <t>EPI12.5</t>
  </si>
  <si>
    <t>EPI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</si>
</sst>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1" fillId="5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2" fontId="3" fillId="6" borderId="1" xfId="5" applyNumberFormat="1" applyFont="1" applyFill="1" applyBorder="1" applyAlignment="1">
      <alignment horizontal="center" vertical="center"/>
    </xf>
    <xf numFmtId="2" fontId="3" fillId="6" borderId="1" xfId="1" applyNumberFormat="1" applyFont="1" applyFill="1" applyBorder="1" applyAlignment="1">
      <alignment horizontal="center"/>
    </xf>
    <xf numFmtId="2" fontId="3" fillId="6" borderId="1" xfId="1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3" fillId="8" borderId="1" xfId="2" applyNumberFormat="1" applyFont="1" applyFill="1" applyBorder="1" applyAlignment="1">
      <alignment horizontal="center"/>
    </xf>
    <xf numFmtId="2" fontId="3" fillId="8" borderId="1" xfId="0" applyNumberFormat="1" applyFont="1" applyFill="1" applyBorder="1" applyAlignment="1">
      <alignment horizontal="center" vertical="center"/>
    </xf>
    <xf numFmtId="2" fontId="3" fillId="8" borderId="1" xfId="5" applyNumberFormat="1" applyFont="1" applyFill="1" applyBorder="1" applyAlignment="1">
      <alignment horizontal="center" vertical="center"/>
    </xf>
    <xf numFmtId="2" fontId="3" fillId="8" borderId="1" xfId="1" applyNumberFormat="1" applyFont="1" applyFill="1" applyBorder="1" applyAlignment="1">
      <alignment horizontal="center"/>
    </xf>
    <xf numFmtId="2" fontId="3" fillId="8" borderId="1" xfId="1" applyNumberFormat="1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/>
    </xf>
    <xf numFmtId="2" fontId="7" fillId="6" borderId="1" xfId="5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2" fontId="7" fillId="6" borderId="1" xfId="0" applyNumberFormat="1" applyFont="1" applyFill="1" applyBorder="1" applyAlignment="1">
      <alignment horizontal="center"/>
    </xf>
    <xf numFmtId="2" fontId="7" fillId="8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</cellXfs>
  <cellStyles count="6">
    <cellStyle name="20% - Accent4" xfId="1" builtinId="42"/>
    <cellStyle name="20% - Accent5" xfId="5" builtinId="46"/>
    <cellStyle name="60% - Accent4" xfId="2" builtinId="44"/>
    <cellStyle name="Normal" xfId="0" builtinId="0"/>
    <cellStyle name="Normal 2" xfId="4" xr:uid="{6ED0BE1E-462F-4672-83E5-035EC204078C}"/>
    <cellStyle name="Normal 3 2" xfId="3" xr:uid="{4F68631A-DF20-4C67-A845-FA87FF48B1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Live Cells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KN</c:v>
                </c:pt>
                <c:pt idx="1">
                  <c:v>KP</c:v>
                </c:pt>
                <c:pt idx="2">
                  <c:v>KNMSO</c:v>
                </c:pt>
                <c:pt idx="3">
                  <c:v>EPI6.25</c:v>
                </c:pt>
                <c:pt idx="4">
                  <c:v>EPI12.5</c:v>
                </c:pt>
                <c:pt idx="5">
                  <c:v>EPI 25</c:v>
                </c:pt>
              </c:strCache>
            </c:strRef>
          </c:cat>
          <c:val>
            <c:numRef>
              <c:f>Sheet1!$E$4:$E$9</c:f>
              <c:numCache>
                <c:formatCode>0.00</c:formatCode>
                <c:ptCount val="6"/>
                <c:pt idx="0">
                  <c:v>84.163333333333341</c:v>
                </c:pt>
                <c:pt idx="1">
                  <c:v>53.626666666666665</c:v>
                </c:pt>
                <c:pt idx="2">
                  <c:v>53.973333333333336</c:v>
                </c:pt>
                <c:pt idx="3">
                  <c:v>75.910000000000011</c:v>
                </c:pt>
                <c:pt idx="4">
                  <c:v>84.536666666666676</c:v>
                </c:pt>
                <c:pt idx="5">
                  <c:v>87.25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7C-47F3-B203-D45E45EEE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7269839"/>
        <c:axId val="1893376991"/>
      </c:barChart>
      <c:catAx>
        <c:axId val="1877269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376991"/>
        <c:crosses val="autoZero"/>
        <c:auto val="1"/>
        <c:lblAlgn val="ctr"/>
        <c:lblOffset val="100"/>
        <c:noMultiLvlLbl val="0"/>
      </c:catAx>
      <c:valAx>
        <c:axId val="189337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269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Necrosis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KN</c:v>
                </c:pt>
                <c:pt idx="1">
                  <c:v>KP</c:v>
                </c:pt>
                <c:pt idx="2">
                  <c:v>KNMSO</c:v>
                </c:pt>
                <c:pt idx="3">
                  <c:v>EPI6.25</c:v>
                </c:pt>
                <c:pt idx="4">
                  <c:v>EPI12.5</c:v>
                </c:pt>
                <c:pt idx="5">
                  <c:v>EPI 25</c:v>
                </c:pt>
              </c:strCache>
            </c:strRef>
          </c:cat>
          <c:val>
            <c:numRef>
              <c:f>Sheet1!$K$4:$K$9</c:f>
              <c:numCache>
                <c:formatCode>0.00</c:formatCode>
                <c:ptCount val="6"/>
                <c:pt idx="0">
                  <c:v>7.7666666666666666</c:v>
                </c:pt>
                <c:pt idx="1">
                  <c:v>31.340000000000003</c:v>
                </c:pt>
                <c:pt idx="2">
                  <c:v>32.72</c:v>
                </c:pt>
                <c:pt idx="3">
                  <c:v>9.9833333333333343</c:v>
                </c:pt>
                <c:pt idx="4">
                  <c:v>7.0066666666666677</c:v>
                </c:pt>
                <c:pt idx="5">
                  <c:v>5.39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D6-4115-A1BE-505CE5E35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7269839"/>
        <c:axId val="1893376991"/>
      </c:barChart>
      <c:catAx>
        <c:axId val="1877269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376991"/>
        <c:crosses val="autoZero"/>
        <c:auto val="1"/>
        <c:lblAlgn val="ctr"/>
        <c:lblOffset val="100"/>
        <c:noMultiLvlLbl val="0"/>
      </c:catAx>
      <c:valAx>
        <c:axId val="189337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269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Late Apoptosis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KN</c:v>
                </c:pt>
                <c:pt idx="1">
                  <c:v>KP</c:v>
                </c:pt>
                <c:pt idx="2">
                  <c:v>KNMSO</c:v>
                </c:pt>
                <c:pt idx="3">
                  <c:v>EPI6.25</c:v>
                </c:pt>
                <c:pt idx="4">
                  <c:v>EPI12.5</c:v>
                </c:pt>
                <c:pt idx="5">
                  <c:v>EPI 25</c:v>
                </c:pt>
              </c:strCache>
            </c:strRef>
          </c:cat>
          <c:val>
            <c:numRef>
              <c:f>Sheet1!$Q$4:$Q$9</c:f>
              <c:numCache>
                <c:formatCode>0.00</c:formatCode>
                <c:ptCount val="6"/>
                <c:pt idx="0">
                  <c:v>3.53</c:v>
                </c:pt>
                <c:pt idx="1">
                  <c:v>7.06</c:v>
                </c:pt>
                <c:pt idx="2">
                  <c:v>6.8500000000000005</c:v>
                </c:pt>
                <c:pt idx="3">
                  <c:v>10.253333333333332</c:v>
                </c:pt>
                <c:pt idx="4">
                  <c:v>5.1100000000000003</c:v>
                </c:pt>
                <c:pt idx="5">
                  <c:v>4.330000000000001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21-4C43-A509-9DEB5265D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7269839"/>
        <c:axId val="1893376991"/>
      </c:barChart>
      <c:catAx>
        <c:axId val="1877269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376991"/>
        <c:crosses val="autoZero"/>
        <c:auto val="1"/>
        <c:lblAlgn val="ctr"/>
        <c:lblOffset val="100"/>
        <c:noMultiLvlLbl val="0"/>
      </c:catAx>
      <c:valAx>
        <c:axId val="189337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269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Early Apoptosis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KN</c:v>
                </c:pt>
                <c:pt idx="1">
                  <c:v>KP</c:v>
                </c:pt>
                <c:pt idx="2">
                  <c:v>KNMSO</c:v>
                </c:pt>
                <c:pt idx="3">
                  <c:v>EPI6.25</c:v>
                </c:pt>
                <c:pt idx="4">
                  <c:v>EPI12.5</c:v>
                </c:pt>
                <c:pt idx="5">
                  <c:v>EPI 25</c:v>
                </c:pt>
              </c:strCache>
            </c:strRef>
          </c:cat>
          <c:val>
            <c:numRef>
              <c:f>Sheet1!$W$4:$W$9</c:f>
              <c:numCache>
                <c:formatCode>0.00</c:formatCode>
                <c:ptCount val="6"/>
                <c:pt idx="0">
                  <c:v>4.54</c:v>
                </c:pt>
                <c:pt idx="1">
                  <c:v>7.9733333333333336</c:v>
                </c:pt>
                <c:pt idx="2">
                  <c:v>6.456666666666667</c:v>
                </c:pt>
                <c:pt idx="3">
                  <c:v>3.8533333333333331</c:v>
                </c:pt>
                <c:pt idx="4">
                  <c:v>3.3466666666666662</c:v>
                </c:pt>
                <c:pt idx="5">
                  <c:v>3.03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B4-4020-B420-1E3CC8392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7269839"/>
        <c:axId val="1893376991"/>
      </c:barChart>
      <c:catAx>
        <c:axId val="1877269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376991"/>
        <c:crosses val="autoZero"/>
        <c:auto val="1"/>
        <c:lblAlgn val="ctr"/>
        <c:lblOffset val="100"/>
        <c:noMultiLvlLbl val="0"/>
      </c:catAx>
      <c:valAx>
        <c:axId val="189337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269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217560</xdr:colOff>
      <xdr:row>10</xdr:row>
      <xdr:rowOff>35719</xdr:rowOff>
    </xdr:from>
    <xdr:to>
      <xdr:col>5</xdr:col>
      <xdr:colOff>43295</xdr:colOff>
      <xdr:row>21</xdr:row>
      <xdr:rowOff>18401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4523A8-DFE8-043F-BD2A-7CCEBB7B35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491403</xdr:colOff>
      <xdr:row>10</xdr:row>
      <xdr:rowOff>130969</xdr:rowOff>
    </xdr:from>
    <xdr:to>
      <xdr:col>11</xdr:col>
      <xdr:colOff>299820</xdr:colOff>
      <xdr:row>21</xdr:row>
      <xdr:rowOff>113651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82AB02-BB6D-40D0-96BC-193D15EA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155140</xdr:colOff>
      <xdr:row>10</xdr:row>
      <xdr:rowOff>119062</xdr:rowOff>
    </xdr:from>
    <xdr:to>
      <xdr:col>19</xdr:col>
      <xdr:colOff>103186</xdr:colOff>
      <xdr:row>21</xdr:row>
      <xdr:rowOff>136380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8956345-AB18-419A-9C4F-1826F375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165871</xdr:colOff>
      <xdr:row>10</xdr:row>
      <xdr:rowOff>83345</xdr:rowOff>
    </xdr:from>
    <xdr:to>
      <xdr:col>23</xdr:col>
      <xdr:colOff>546871</xdr:colOff>
      <xdr:row>21</xdr:row>
      <xdr:rowOff>100662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62AF02D-7AC2-4B63-9437-6662A1BECC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79928-FEA1-405F-B595-7AE92B5B61EF}">
  <dimension ref="A2:AB9"/>
  <sheetViews>
    <sheetView tabSelected="1" zoomScale="80" zoomScaleNormal="80" workbookViewId="0">
      <selection activeCell="A10" sqref="A10"/>
    </sheetView>
  </sheetViews>
  <sheetFormatPr defaultRowHeight="15" x14ac:dyDescent="0.25"/>
  <cols>
    <col min="5" max="5" width="9.42578125" customWidth="1"/>
    <col min="11" max="11" width="10.7109375" customWidth="1"/>
    <col min="17" max="17" width="7" customWidth="1"/>
    <col min="18" max="19" width="8.42578125" customWidth="1"/>
    <col min="23" max="23" width="9.140625" customWidth="1"/>
  </cols>
  <sheetData>
    <row r="2" spans="1:28" s="1" customFormat="1" x14ac:dyDescent="0.25">
      <c r="A2" s="5"/>
      <c r="B2" s="23" t="s">
        <v>3</v>
      </c>
      <c r="C2" s="24"/>
      <c r="D2" s="24"/>
      <c r="E2" s="24"/>
      <c r="F2" s="24"/>
      <c r="G2" s="25"/>
      <c r="H2" s="28" t="s">
        <v>4</v>
      </c>
      <c r="I2" s="29"/>
      <c r="J2" s="29"/>
      <c r="K2" s="29"/>
      <c r="L2" s="29"/>
      <c r="M2" s="30"/>
      <c r="N2" s="23" t="s">
        <v>2</v>
      </c>
      <c r="O2" s="24"/>
      <c r="P2" s="24"/>
      <c r="Q2" s="24"/>
      <c r="R2" s="24"/>
      <c r="S2" s="25"/>
      <c r="T2" s="26" t="s">
        <v>5</v>
      </c>
      <c r="U2" s="27"/>
      <c r="V2" s="27"/>
      <c r="W2" s="27"/>
      <c r="X2" s="27"/>
      <c r="Y2" s="27"/>
      <c r="Z2" s="22" t="s">
        <v>9</v>
      </c>
      <c r="AA2" s="22"/>
      <c r="AB2" s="22"/>
    </row>
    <row r="3" spans="1:28" x14ac:dyDescent="0.25">
      <c r="A3" s="6"/>
      <c r="B3" s="7">
        <v>1</v>
      </c>
      <c r="C3" s="7">
        <v>2</v>
      </c>
      <c r="D3" s="7">
        <v>3</v>
      </c>
      <c r="E3" s="7" t="s">
        <v>0</v>
      </c>
      <c r="F3" s="7" t="s">
        <v>6</v>
      </c>
      <c r="G3" s="7" t="s">
        <v>8</v>
      </c>
      <c r="H3" s="2">
        <v>1</v>
      </c>
      <c r="I3" s="2">
        <v>2</v>
      </c>
      <c r="J3" s="2">
        <v>3</v>
      </c>
      <c r="K3" s="2" t="s">
        <v>0</v>
      </c>
      <c r="L3" s="2" t="s">
        <v>6</v>
      </c>
      <c r="M3" s="2" t="s">
        <v>8</v>
      </c>
      <c r="N3" s="7">
        <v>1</v>
      </c>
      <c r="O3" s="7">
        <v>2</v>
      </c>
      <c r="P3" s="7">
        <v>3</v>
      </c>
      <c r="Q3" s="7" t="s">
        <v>0</v>
      </c>
      <c r="R3" s="7" t="s">
        <v>6</v>
      </c>
      <c r="S3" s="7" t="s">
        <v>8</v>
      </c>
      <c r="T3" s="2">
        <v>1</v>
      </c>
      <c r="U3" s="2">
        <v>2</v>
      </c>
      <c r="V3" s="2">
        <v>3</v>
      </c>
      <c r="W3" s="2" t="s">
        <v>0</v>
      </c>
      <c r="X3" s="2" t="s">
        <v>6</v>
      </c>
      <c r="Y3" s="3" t="s">
        <v>8</v>
      </c>
      <c r="Z3" s="22"/>
      <c r="AA3" s="22"/>
      <c r="AB3" s="22"/>
    </row>
    <row r="4" spans="1:28" x14ac:dyDescent="0.25">
      <c r="A4" s="4" t="s">
        <v>1</v>
      </c>
      <c r="B4" s="11">
        <v>84.1</v>
      </c>
      <c r="C4" s="11">
        <v>84.2</v>
      </c>
      <c r="D4" s="11">
        <v>84.19</v>
      </c>
      <c r="E4" s="11">
        <f>AVERAGE(B4:D4)</f>
        <v>84.163333333333341</v>
      </c>
      <c r="F4" s="11">
        <f>STDEV(B4:D4)</f>
        <v>5.5075705472864687E-2</v>
      </c>
      <c r="G4" s="11">
        <f>F4/E4*100</f>
        <v>6.5439073396409392E-2</v>
      </c>
      <c r="H4" s="8">
        <v>7.83</v>
      </c>
      <c r="I4" s="8">
        <v>7.73</v>
      </c>
      <c r="J4" s="8">
        <v>7.74</v>
      </c>
      <c r="K4" s="8">
        <f>AVERAGE(H4:J4)</f>
        <v>7.7666666666666666</v>
      </c>
      <c r="L4" s="8">
        <f>STDEV(H4:J4)</f>
        <v>5.5075705472860864E-2</v>
      </c>
      <c r="M4" s="8">
        <f>L4/K4*100</f>
        <v>0.70912925501537594</v>
      </c>
      <c r="N4" s="9">
        <v>3.53</v>
      </c>
      <c r="O4" s="9">
        <v>3.53</v>
      </c>
      <c r="P4" s="9">
        <v>3.53</v>
      </c>
      <c r="Q4" s="9">
        <f>AVERAGE(N4:P4)</f>
        <v>3.53</v>
      </c>
      <c r="R4" s="10">
        <f>STDEV(N4:P4)</f>
        <v>0</v>
      </c>
      <c r="S4" s="10">
        <f>R4/Q4*100</f>
        <v>0</v>
      </c>
      <c r="T4" s="4">
        <v>4.54</v>
      </c>
      <c r="U4" s="4">
        <v>4.54</v>
      </c>
      <c r="V4" s="4">
        <v>4.54</v>
      </c>
      <c r="W4" s="4">
        <f>AVERAGE(T4:V4)</f>
        <v>4.54</v>
      </c>
      <c r="X4" s="4">
        <f>STDEV(T4:V4)</f>
        <v>0</v>
      </c>
      <c r="Y4" s="20">
        <f>X4/W4*100</f>
        <v>0</v>
      </c>
      <c r="Z4" s="4">
        <f>B4+H4+N4+T4</f>
        <v>100</v>
      </c>
      <c r="AA4" s="4">
        <f>C4+I4+O4+U4</f>
        <v>100.00000000000001</v>
      </c>
      <c r="AB4" s="4">
        <f>D4+J4+P4+V4</f>
        <v>100</v>
      </c>
    </row>
    <row r="5" spans="1:28" x14ac:dyDescent="0.25">
      <c r="A5" s="4" t="s">
        <v>7</v>
      </c>
      <c r="B5" s="11">
        <v>53.41</v>
      </c>
      <c r="C5" s="11">
        <v>54.29</v>
      </c>
      <c r="D5" s="11">
        <v>53.18</v>
      </c>
      <c r="E5" s="11">
        <f t="shared" ref="E5:E8" si="0">AVERAGE(B5:D5)</f>
        <v>53.626666666666665</v>
      </c>
      <c r="F5" s="11">
        <f t="shared" ref="F5:F9" si="1">STDEV(B5:D5)</f>
        <v>0.58586118947523191</v>
      </c>
      <c r="G5" s="11">
        <f t="shared" ref="G5:G9" si="2">F5/E5*100</f>
        <v>1.0924810843023967</v>
      </c>
      <c r="H5" s="9">
        <v>31.62</v>
      </c>
      <c r="I5" s="9">
        <v>30.78</v>
      </c>
      <c r="J5" s="9">
        <v>31.62</v>
      </c>
      <c r="K5" s="8">
        <f t="shared" ref="K5:K6" si="3">AVERAGE(H5:J5)</f>
        <v>31.340000000000003</v>
      </c>
      <c r="L5" s="8">
        <f t="shared" ref="L5:L6" si="4">STDEV(H5:J5)</f>
        <v>0.48497422611928553</v>
      </c>
      <c r="M5" s="18">
        <f t="shared" ref="M5:M6" si="5">L5/K5*100</f>
        <v>1.5474608363729594</v>
      </c>
      <c r="N5" s="19">
        <v>7.06</v>
      </c>
      <c r="O5" s="19">
        <v>7.06</v>
      </c>
      <c r="P5" s="19">
        <v>7.06</v>
      </c>
      <c r="Q5" s="9">
        <f t="shared" ref="Q5:Q6" si="6">AVERAGE(N5:P5)</f>
        <v>7.06</v>
      </c>
      <c r="R5" s="10">
        <f t="shared" ref="R5:R6" si="7">STDEV(N5:P5)</f>
        <v>0</v>
      </c>
      <c r="S5" s="10">
        <f t="shared" ref="S5:S6" si="8">R5/Q5*100</f>
        <v>0</v>
      </c>
      <c r="T5" s="4">
        <v>7.91</v>
      </c>
      <c r="U5" s="4">
        <v>7.87</v>
      </c>
      <c r="V5" s="4">
        <v>8.14</v>
      </c>
      <c r="W5" s="4">
        <f t="shared" ref="W5:W6" si="9">AVERAGE(T5:V5)</f>
        <v>7.9733333333333336</v>
      </c>
      <c r="X5" s="4">
        <f t="shared" ref="X5:X6" si="10">STDEV(T5:V5)</f>
        <v>0.14571661996262955</v>
      </c>
      <c r="Y5" s="20">
        <f t="shared" ref="Y5:Y6" si="11">X5/W5*100</f>
        <v>1.8275495814711062</v>
      </c>
      <c r="Z5" s="4">
        <f t="shared" ref="Z5:Z6" si="12">B5+H5+N5+T5</f>
        <v>100</v>
      </c>
      <c r="AA5" s="4">
        <f t="shared" ref="AA5:AA6" si="13">C5+I5+O5+U5</f>
        <v>100</v>
      </c>
      <c r="AB5" s="4">
        <f t="shared" ref="AB5:AB6" si="14">D5+J5+P5+V5</f>
        <v>100</v>
      </c>
    </row>
    <row r="6" spans="1:28" x14ac:dyDescent="0.25">
      <c r="A6" s="4" t="s">
        <v>10</v>
      </c>
      <c r="B6" s="11">
        <v>54.06</v>
      </c>
      <c r="C6" s="11">
        <v>53.65</v>
      </c>
      <c r="D6" s="11">
        <v>54.21</v>
      </c>
      <c r="E6" s="11">
        <f t="shared" si="0"/>
        <v>53.973333333333336</v>
      </c>
      <c r="F6" s="11">
        <f t="shared" si="1"/>
        <v>0.28988503468329335</v>
      </c>
      <c r="G6" s="11">
        <f t="shared" si="2"/>
        <v>0.53708936761973813</v>
      </c>
      <c r="H6" s="9">
        <v>31.99</v>
      </c>
      <c r="I6" s="9">
        <v>32.96</v>
      </c>
      <c r="J6" s="9">
        <v>33.21</v>
      </c>
      <c r="K6" s="8">
        <f t="shared" si="3"/>
        <v>32.72</v>
      </c>
      <c r="L6" s="8">
        <f t="shared" si="4"/>
        <v>0.64443773942872229</v>
      </c>
      <c r="M6" s="18">
        <f t="shared" si="5"/>
        <v>1.9695529933640659</v>
      </c>
      <c r="N6" s="19">
        <v>6.86</v>
      </c>
      <c r="O6" s="19">
        <v>6.99</v>
      </c>
      <c r="P6" s="19">
        <v>6.7</v>
      </c>
      <c r="Q6" s="9">
        <f t="shared" si="6"/>
        <v>6.8500000000000005</v>
      </c>
      <c r="R6" s="10">
        <f t="shared" si="7"/>
        <v>0.14525839046333952</v>
      </c>
      <c r="S6" s="10">
        <f t="shared" si="8"/>
        <v>2.1205604447202848</v>
      </c>
      <c r="T6" s="4">
        <v>7.09</v>
      </c>
      <c r="U6" s="4">
        <v>6.4</v>
      </c>
      <c r="V6" s="4">
        <v>5.88</v>
      </c>
      <c r="W6" s="4">
        <f t="shared" si="9"/>
        <v>6.456666666666667</v>
      </c>
      <c r="X6" s="4">
        <f t="shared" si="10"/>
        <v>0.60698709486556079</v>
      </c>
      <c r="Y6" s="20">
        <f t="shared" si="11"/>
        <v>9.4009359039580911</v>
      </c>
      <c r="Z6" s="4">
        <f t="shared" si="12"/>
        <v>100</v>
      </c>
      <c r="AA6" s="4">
        <f t="shared" si="13"/>
        <v>100</v>
      </c>
      <c r="AB6" s="4">
        <f t="shared" si="14"/>
        <v>100</v>
      </c>
    </row>
    <row r="7" spans="1:28" x14ac:dyDescent="0.25">
      <c r="A7" s="12" t="s">
        <v>11</v>
      </c>
      <c r="B7" s="13">
        <v>76.47</v>
      </c>
      <c r="C7" s="13">
        <v>77.959999999999994</v>
      </c>
      <c r="D7" s="13">
        <v>73.3</v>
      </c>
      <c r="E7" s="13">
        <f>AVERAGE(B7:D7)</f>
        <v>75.910000000000011</v>
      </c>
      <c r="F7" s="13">
        <f t="shared" si="1"/>
        <v>2.3799369739554015</v>
      </c>
      <c r="G7" s="13">
        <f t="shared" si="2"/>
        <v>3.1352087655847729</v>
      </c>
      <c r="H7" s="14">
        <v>9.3699999999999992</v>
      </c>
      <c r="I7" s="14">
        <v>9.41</v>
      </c>
      <c r="J7" s="14">
        <v>11.17</v>
      </c>
      <c r="K7" s="14">
        <f t="shared" ref="K7:K9" si="15">AVERAGE(H7:J7)</f>
        <v>9.9833333333333343</v>
      </c>
      <c r="L7" s="14">
        <f t="shared" ref="L7:L8" si="16">STDEV(H7:J7)</f>
        <v>1.0278780731844286</v>
      </c>
      <c r="M7" s="14">
        <f t="shared" ref="M7:M9" si="17">L7/K7*100</f>
        <v>10.295940632899118</v>
      </c>
      <c r="N7" s="15">
        <v>10.1</v>
      </c>
      <c r="O7" s="15">
        <v>9.15</v>
      </c>
      <c r="P7" s="15">
        <v>11.51</v>
      </c>
      <c r="Q7" s="15">
        <f t="shared" ref="Q7:Q9" si="18">AVERAGE(N7:P7)</f>
        <v>10.253333333333332</v>
      </c>
      <c r="R7" s="16">
        <f t="shared" ref="R7:R9" si="19">STDEV(N7:P7)</f>
        <v>1.1874482444861894</v>
      </c>
      <c r="S7" s="16">
        <f t="shared" ref="S7:S9" si="20">R7/Q7*100</f>
        <v>11.581094712153995</v>
      </c>
      <c r="T7" s="17">
        <v>4.0599999999999996</v>
      </c>
      <c r="U7" s="17">
        <v>3.48</v>
      </c>
      <c r="V7" s="17">
        <v>4.0199999999999996</v>
      </c>
      <c r="W7" s="17">
        <f t="shared" ref="W7:W9" si="21">AVERAGE(T7:V7)</f>
        <v>3.8533333333333331</v>
      </c>
      <c r="X7" s="17">
        <f t="shared" ref="X7:X8" si="22">STDEV(T7:V7)</f>
        <v>0.32393414968683554</v>
      </c>
      <c r="Y7" s="21">
        <f t="shared" ref="Y7:Y9" si="23">X7/W7*100</f>
        <v>8.4065955801081884</v>
      </c>
      <c r="Z7" s="17">
        <f t="shared" ref="Z7:Z9" si="24">B7+H7+N7+T7</f>
        <v>100</v>
      </c>
      <c r="AA7" s="17">
        <f t="shared" ref="AA7:AA9" si="25">C7+I7+O7+U7</f>
        <v>100</v>
      </c>
      <c r="AB7" s="17">
        <f t="shared" ref="AB7:AB9" si="26">D7+J7+P7+V7</f>
        <v>100</v>
      </c>
    </row>
    <row r="8" spans="1:28" x14ac:dyDescent="0.25">
      <c r="A8" s="12" t="s">
        <v>12</v>
      </c>
      <c r="B8" s="13">
        <v>84.17</v>
      </c>
      <c r="C8" s="13">
        <v>84.39</v>
      </c>
      <c r="D8" s="13">
        <v>85.05</v>
      </c>
      <c r="E8" s="13">
        <f t="shared" si="0"/>
        <v>84.536666666666676</v>
      </c>
      <c r="F8" s="13">
        <f t="shared" si="1"/>
        <v>0.45796651988254683</v>
      </c>
      <c r="G8" s="13">
        <f t="shared" si="2"/>
        <v>0.54173713956375547</v>
      </c>
      <c r="H8" s="14">
        <v>6.74</v>
      </c>
      <c r="I8" s="14">
        <v>7.88</v>
      </c>
      <c r="J8" s="14">
        <v>6.4</v>
      </c>
      <c r="K8" s="14">
        <f t="shared" si="15"/>
        <v>7.0066666666666677</v>
      </c>
      <c r="L8" s="14">
        <f t="shared" si="16"/>
        <v>0.77519889920802454</v>
      </c>
      <c r="M8" s="14">
        <f t="shared" si="17"/>
        <v>11.063733100019379</v>
      </c>
      <c r="N8" s="15">
        <v>5.74</v>
      </c>
      <c r="O8" s="15">
        <v>4.32</v>
      </c>
      <c r="P8" s="15">
        <v>5.27</v>
      </c>
      <c r="Q8" s="15">
        <f>AVERAGE(N8:P8)</f>
        <v>5.1100000000000003</v>
      </c>
      <c r="R8" s="16">
        <f t="shared" si="19"/>
        <v>0.72339477465626745</v>
      </c>
      <c r="S8" s="16">
        <f t="shared" si="20"/>
        <v>14.156453515778228</v>
      </c>
      <c r="T8" s="17">
        <v>3.35</v>
      </c>
      <c r="U8" s="17">
        <v>3.41</v>
      </c>
      <c r="V8" s="17">
        <v>3.28</v>
      </c>
      <c r="W8" s="17">
        <f t="shared" si="21"/>
        <v>3.3466666666666662</v>
      </c>
      <c r="X8" s="17">
        <f t="shared" si="22"/>
        <v>6.506407098647729E-2</v>
      </c>
      <c r="Y8" s="21">
        <f t="shared" si="23"/>
        <v>1.9441455474047002</v>
      </c>
      <c r="Z8" s="17">
        <f t="shared" si="24"/>
        <v>99.999999999999986</v>
      </c>
      <c r="AA8" s="17">
        <f t="shared" si="25"/>
        <v>100</v>
      </c>
      <c r="AB8" s="17">
        <f t="shared" si="26"/>
        <v>100</v>
      </c>
    </row>
    <row r="9" spans="1:28" x14ac:dyDescent="0.25">
      <c r="A9" s="12" t="s">
        <v>13</v>
      </c>
      <c r="B9" s="13">
        <v>86.32</v>
      </c>
      <c r="C9" s="13">
        <v>87.31</v>
      </c>
      <c r="D9" s="13">
        <v>88.12</v>
      </c>
      <c r="E9" s="13">
        <f>AVERAGE(B9:D9)</f>
        <v>87.25</v>
      </c>
      <c r="F9" s="13">
        <f t="shared" si="1"/>
        <v>0.90149875207900898</v>
      </c>
      <c r="G9" s="13">
        <f t="shared" si="2"/>
        <v>1.033236392067632</v>
      </c>
      <c r="H9" s="14">
        <v>5.39</v>
      </c>
      <c r="I9" s="14">
        <v>6.49</v>
      </c>
      <c r="J9" s="14">
        <v>4.29</v>
      </c>
      <c r="K9" s="14">
        <f t="shared" si="15"/>
        <v>5.39</v>
      </c>
      <c r="L9" s="14">
        <f>STDEV(H9:J9)</f>
        <v>1.1000000000000036</v>
      </c>
      <c r="M9" s="14">
        <f t="shared" si="17"/>
        <v>20.408163265306193</v>
      </c>
      <c r="N9" s="15">
        <v>4.96</v>
      </c>
      <c r="O9" s="15">
        <v>3.84</v>
      </c>
      <c r="P9" s="15">
        <v>4.1900000000000004</v>
      </c>
      <c r="Q9" s="15">
        <f t="shared" si="18"/>
        <v>4.330000000000001</v>
      </c>
      <c r="R9" s="16">
        <f t="shared" si="19"/>
        <v>0.57297469403106727</v>
      </c>
      <c r="S9" s="16">
        <f t="shared" si="20"/>
        <v>13.232671917576608</v>
      </c>
      <c r="T9" s="17">
        <v>3.33</v>
      </c>
      <c r="U9" s="17">
        <v>2.36</v>
      </c>
      <c r="V9" s="17">
        <v>3.4</v>
      </c>
      <c r="W9" s="17">
        <f t="shared" si="21"/>
        <v>3.03</v>
      </c>
      <c r="X9" s="17">
        <f>STDEV(T9:V9)</f>
        <v>0.5812916651733443</v>
      </c>
      <c r="Y9" s="21">
        <f t="shared" si="23"/>
        <v>19.184543405060868</v>
      </c>
      <c r="Z9" s="17">
        <f t="shared" si="24"/>
        <v>99.999999999999986</v>
      </c>
      <c r="AA9" s="17">
        <f t="shared" si="25"/>
        <v>100</v>
      </c>
      <c r="AB9" s="17">
        <f t="shared" si="26"/>
        <v>100.00000000000001</v>
      </c>
    </row>
  </sheetData>
  <mergeCells count="5">
    <mergeCell ref="Z2:AB3"/>
    <mergeCell ref="N2:S2"/>
    <mergeCell ref="T2:Y2"/>
    <mergeCell ref="B2:G2"/>
    <mergeCell ref="H2:M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2023-08-27T08:24:41Z</dcterms:created>
  <dcterms:modified xsi:type="dcterms:W3CDTF">2024-05-22T02:24:58Z</dcterms:modified>
</cp:coreProperties>
</file>